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0008" windowHeight="10008"/>
  </bookViews>
  <sheets>
    <sheet name="Objava javnega naročila" sheetId="1" r:id="rId1"/>
    <sheet name="Ponudba po sklopih" sheetId="2" r:id="rId2"/>
  </sheets>
  <calcPr calcId="125725"/>
</workbook>
</file>

<file path=xl/calcChain.xml><?xml version="1.0" encoding="utf-8"?>
<calcChain xmlns="http://schemas.openxmlformats.org/spreadsheetml/2006/main">
  <c r="R5" i="1"/>
  <c r="S5" s="1"/>
  <c r="R6"/>
  <c r="S6" s="1"/>
  <c r="R7"/>
  <c r="S7" s="1"/>
  <c r="R8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R18"/>
  <c r="S18" s="1"/>
  <c r="R19"/>
  <c r="S19" s="1"/>
  <c r="R20"/>
  <c r="S20" s="1"/>
  <c r="R21"/>
  <c r="S21" s="1"/>
  <c r="R22"/>
  <c r="S22" s="1"/>
  <c r="R23"/>
  <c r="S23" s="1"/>
  <c r="R24"/>
  <c r="S24" s="1"/>
  <c r="R25"/>
  <c r="S25" s="1"/>
  <c r="R26"/>
  <c r="S26" s="1"/>
  <c r="R27"/>
  <c r="S27" s="1"/>
  <c r="R28"/>
  <c r="S28" s="1"/>
  <c r="R29"/>
  <c r="S29" s="1"/>
  <c r="R30"/>
  <c r="S30" s="1"/>
  <c r="R31"/>
  <c r="S31" s="1"/>
  <c r="R32"/>
  <c r="S32" s="1"/>
  <c r="R4"/>
  <c r="S4" s="1"/>
  <c r="V5" s="1"/>
  <c r="C4" i="2" s="1"/>
  <c r="P5" i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4"/>
  <c r="U5" s="1"/>
  <c r="B4" i="2" s="1"/>
  <c r="U32" i="1" l="1"/>
  <c r="B5" i="2" s="1"/>
  <c r="B7" s="1"/>
  <c r="V32" i="1"/>
  <c r="C5" i="2" s="1"/>
  <c r="C7"/>
</calcChain>
</file>

<file path=xl/sharedStrings.xml><?xml version="1.0" encoding="utf-8"?>
<sst xmlns="http://schemas.openxmlformats.org/spreadsheetml/2006/main" count="129" uniqueCount="68">
  <si>
    <t>Objava javnega naročila 23/16 DBS + OPREMA</t>
  </si>
  <si>
    <t>NAKUP OPREME ZA INTRAOPERATIVNI MIKROEL. MONITORING IN MAKROEL. STIM. + POTR. MAT.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</si>
  <si>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</si>
  <si>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</si>
  <si>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</si>
  <si>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</si>
  <si>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</si>
  <si>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</si>
  <si>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</si>
  <si>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</si>
  <si>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</si>
  <si>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</si>
  <si>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</si>
  <si>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</si>
  <si>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Količina</t>
  </si>
  <si>
    <t>Cena na EM brez DDV</t>
  </si>
  <si>
    <t>%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</si>
  <si>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</si>
  <si>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</si>
  <si>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</si>
  <si>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</si>
  <si>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</si>
  <si>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</si>
  <si>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</si>
  <si>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</si>
  <si>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Oprema za intraoperativni mikroelektordni monitoring in makroelektrodno stimulacijo</t>
  </si>
  <si>
    <t>0001</t>
  </si>
  <si>
    <t>KL</t>
  </si>
  <si>
    <t>"All inclusive" pogarancijsko vzdrževanje za 3.,4. in 5. leto</t>
  </si>
  <si>
    <t>OPOMBA: 1 KO = 1 LETO; Ceno na EM brez DDV se vnese za 1 leto</t>
  </si>
  <si>
    <t>KO</t>
  </si>
  <si>
    <t>Medicinsko potrošni material za vršenje stimulacije globokih možganskih jeder (DBS)</t>
  </si>
  <si>
    <t>implantabilni, programabilni nevrostimulator</t>
  </si>
  <si>
    <t>dvostranski z nepolnilno baterijo (non-rechargable)</t>
  </si>
  <si>
    <t>dvostranski, s polnilno baterijo (rechargable)</t>
  </si>
  <si>
    <t>elektrode za DBS, komplet</t>
  </si>
  <si>
    <t>elektroda za DBS (Vim, Gpi) razdalja med kontakti= 1,5mm, dolžina kontakta = 6mm, dolžina elektrode (xx) = 28cm</t>
  </si>
  <si>
    <t>elektroda za DBS (Vim, Gpi) razdalja med kontakti= 1,5mm, dolžina kontakta = 6mm, dolžina elektrode (xx) = 40 cm</t>
  </si>
  <si>
    <t>elektroda za DBS (STN), razdalja med kontakti = 0,5mm, dolžina kontakta = 6mm, dolžina elektrode (xx) = 28cm</t>
  </si>
  <si>
    <t>elektroda za DBS (STN), razdalja med kontakti = 0,5mm, dolžina kontakta = 6mm, dolžina elektrode (xx) = 40 cm</t>
  </si>
  <si>
    <t>podaljšek kabla za dvostranski stimulator</t>
  </si>
  <si>
    <t>podaljšek za dvostranski nevrostimulator z polnilno baterijo (rechargable)</t>
  </si>
  <si>
    <t>dolžina 40 cm</t>
  </si>
  <si>
    <t>dolžina 60 cm</t>
  </si>
  <si>
    <t>dolžina 95 cm</t>
  </si>
  <si>
    <t>podaljšek za dvostranski nevrostimulator z nepolnilno baterijo (non-rechargable)</t>
  </si>
  <si>
    <t>Dolžina 40 cm</t>
  </si>
  <si>
    <t>Dolžina 60 cm</t>
  </si>
  <si>
    <t>Dolžina 95 cm</t>
  </si>
  <si>
    <t>vodilo za vstavljanje kabla stimulatorja</t>
  </si>
  <si>
    <t>programator za bolnika</t>
  </si>
  <si>
    <t>programator za dvostranski nevrostimulator z nepolnilno baterijo (non-rechargable)</t>
  </si>
  <si>
    <t>programator za dvostranski nevrostimulator z polnilno baterijo (rechargable)</t>
  </si>
  <si>
    <t>Zaklop stalne DBS elektrode</t>
  </si>
  <si>
    <t>elektrode za microrecording</t>
  </si>
  <si>
    <t>vodilo za vsatvljanje electrod za microrecording</t>
  </si>
  <si>
    <t>Kabel za monitoring in stimulacijo</t>
  </si>
  <si>
    <t>Čep za zaščito stimulatorja</t>
  </si>
  <si>
    <t>Zunanja antena za bolnikov programator</t>
  </si>
  <si>
    <t>Komplet za polnjenje nevrostimulatorja z polnilno baterijo (rechargable)</t>
  </si>
  <si>
    <t>Adapter za priključitev podaljška pri dvostranskem nevrostimulatorju</t>
  </si>
  <si>
    <t>adapter za dvostranski nevrostimullator z nepolnilno baterijo (non-rechargable)</t>
  </si>
  <si>
    <t>adapter za dvostranski nevrostimulator z polnilno baterijo (rechargable)</t>
  </si>
  <si>
    <t>Snemalni kabel z zaklepom za elektrodo</t>
  </si>
  <si>
    <t>Twist-lock snemalni kabel</t>
  </si>
  <si>
    <t>Zunanji stimulator</t>
  </si>
  <si>
    <t>PODROBNE STROKOVNE ZAHTEVE SE NAHAJAJO V RAZPISNI DOKUMENTACIJI POD NASLOVOM: STROKOVNE ZAHTEVE ZA 1. SKLOP, POZICIJI 10 IN 20</t>
  </si>
  <si>
    <t>0002</t>
  </si>
</sst>
</file>

<file path=xl/styles.xml><?xml version="1.0" encoding="utf-8"?>
<styleSheet xmlns="http://schemas.openxmlformats.org/spreadsheetml/2006/main">
  <numFmts count="1">
    <numFmt numFmtId="164" formatCode="#,##0.0000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8" fillId="0" borderId="0" xfId="0" applyNumberFormat="1" applyFont="1"/>
    <xf numFmtId="0" fontId="21" fillId="33" borderId="10" xfId="0" applyFont="1" applyFill="1" applyBorder="1" applyAlignment="1">
      <alignment horizontal="right"/>
    </xf>
    <xf numFmtId="0" fontId="21" fillId="33" borderId="11" xfId="0" applyFont="1" applyFill="1" applyBorder="1"/>
    <xf numFmtId="0" fontId="21" fillId="33" borderId="11" xfId="0" applyFont="1" applyFill="1" applyBorder="1" applyAlignment="1">
      <alignment wrapText="1"/>
    </xf>
    <xf numFmtId="0" fontId="21" fillId="33" borderId="11" xfId="0" applyFont="1" applyFill="1" applyBorder="1" applyAlignment="1">
      <alignment horizontal="right"/>
    </xf>
    <xf numFmtId="164" fontId="21" fillId="33" borderId="11" xfId="0" applyNumberFormat="1" applyFont="1" applyFill="1" applyBorder="1" applyAlignment="1">
      <alignment horizontal="right"/>
    </xf>
    <xf numFmtId="4" fontId="21" fillId="33" borderId="11" xfId="0" applyNumberFormat="1" applyFont="1" applyFill="1" applyBorder="1" applyAlignment="1">
      <alignment horizontal="right"/>
    </xf>
    <xf numFmtId="0" fontId="21" fillId="33" borderId="12" xfId="0" applyFont="1" applyFill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wrapText="1"/>
    </xf>
    <xf numFmtId="0" fontId="18" fillId="0" borderId="14" xfId="0" applyFont="1" applyBorder="1"/>
    <xf numFmtId="0" fontId="18" fillId="35" borderId="14" xfId="0" applyFont="1" applyFill="1" applyBorder="1"/>
    <xf numFmtId="0" fontId="18" fillId="0" borderId="14" xfId="0" applyFont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 applyAlignment="1">
      <alignment horizontal="right"/>
    </xf>
    <xf numFmtId="4" fontId="18" fillId="0" borderId="14" xfId="0" applyNumberFormat="1" applyFont="1" applyBorder="1"/>
    <xf numFmtId="0" fontId="18" fillId="36" borderId="15" xfId="0" applyFont="1" applyFill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35" borderId="17" xfId="0" applyFont="1" applyFill="1" applyBorder="1"/>
    <xf numFmtId="0" fontId="18" fillId="0" borderId="17" xfId="0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4" fontId="18" fillId="0" borderId="17" xfId="0" applyNumberFormat="1" applyFont="1" applyBorder="1"/>
    <xf numFmtId="0" fontId="18" fillId="36" borderId="18" xfId="0" applyFont="1" applyFill="1" applyBorder="1" applyAlignment="1">
      <alignment horizontal="right"/>
    </xf>
    <xf numFmtId="0" fontId="21" fillId="33" borderId="10" xfId="0" applyFont="1" applyFill="1" applyBorder="1"/>
    <xf numFmtId="4" fontId="21" fillId="33" borderId="12" xfId="0" applyNumberFormat="1" applyFont="1" applyFill="1" applyBorder="1" applyAlignment="1">
      <alignment horizontal="right"/>
    </xf>
    <xf numFmtId="49" fontId="0" fillId="0" borderId="16" xfId="0" applyNumberFormat="1" applyBorder="1"/>
    <xf numFmtId="4" fontId="0" fillId="0" borderId="17" xfId="0" applyNumberFormat="1" applyBorder="1"/>
    <xf numFmtId="4" fontId="0" fillId="0" borderId="18" xfId="0" applyNumberFormat="1" applyBorder="1"/>
    <xf numFmtId="49" fontId="18" fillId="0" borderId="0" xfId="0" applyNumberFormat="1" applyFont="1"/>
    <xf numFmtId="49" fontId="21" fillId="33" borderId="11" xfId="0" applyNumberFormat="1" applyFont="1" applyFill="1" applyBorder="1"/>
    <xf numFmtId="49" fontId="18" fillId="0" borderId="14" xfId="0" applyNumberFormat="1" applyFont="1" applyBorder="1"/>
    <xf numFmtId="49" fontId="18" fillId="0" borderId="17" xfId="0" applyNumberFormat="1" applyFont="1" applyBorder="1"/>
    <xf numFmtId="49" fontId="22" fillId="0" borderId="14" xfId="0" applyNumberFormat="1" applyFont="1" applyBorder="1"/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wrapText="1"/>
    </xf>
    <xf numFmtId="0" fontId="18" fillId="0" borderId="20" xfId="0" applyFont="1" applyBorder="1"/>
    <xf numFmtId="0" fontId="18" fillId="35" borderId="20" xfId="0" applyFont="1" applyFill="1" applyBorder="1"/>
    <xf numFmtId="49" fontId="22" fillId="0" borderId="20" xfId="0" applyNumberFormat="1" applyFont="1" applyBorder="1"/>
    <xf numFmtId="0" fontId="18" fillId="0" borderId="20" xfId="0" applyFont="1" applyBorder="1" applyAlignment="1">
      <alignment horizontal="right"/>
    </xf>
    <xf numFmtId="4" fontId="18" fillId="0" borderId="20" xfId="0" applyNumberFormat="1" applyFont="1" applyBorder="1" applyAlignment="1">
      <alignment horizontal="right"/>
    </xf>
    <xf numFmtId="164" fontId="18" fillId="0" borderId="20" xfId="0" applyNumberFormat="1" applyFont="1" applyBorder="1" applyAlignment="1">
      <alignment horizontal="right"/>
    </xf>
    <xf numFmtId="4" fontId="18" fillId="0" borderId="20" xfId="0" applyNumberFormat="1" applyFont="1" applyBorder="1"/>
    <xf numFmtId="0" fontId="18" fillId="36" borderId="21" xfId="0" applyFont="1" applyFill="1" applyBorder="1" applyAlignment="1">
      <alignment horizontal="right"/>
    </xf>
    <xf numFmtId="4" fontId="0" fillId="0" borderId="0" xfId="0" applyNumberFormat="1"/>
    <xf numFmtId="49" fontId="0" fillId="0" borderId="22" xfId="0" applyNumberFormat="1" applyBorder="1"/>
    <xf numFmtId="4" fontId="0" fillId="0" borderId="23" xfId="0" applyNumberFormat="1" applyBorder="1"/>
    <xf numFmtId="4" fontId="0" fillId="0" borderId="24" xfId="0" applyNumberFormat="1" applyBorder="1"/>
    <xf numFmtId="164" fontId="22" fillId="34" borderId="25" xfId="0" applyNumberFormat="1" applyFont="1" applyFill="1" applyBorder="1" applyAlignment="1">
      <alignment horizontal="right" wrapText="1"/>
    </xf>
    <xf numFmtId="164" fontId="18" fillId="34" borderId="25" xfId="0" applyNumberFormat="1" applyFont="1" applyFill="1" applyBorder="1" applyAlignment="1">
      <alignment horizontal="right"/>
    </xf>
    <xf numFmtId="164" fontId="18" fillId="34" borderId="26" xfId="0" applyNumberFormat="1" applyFont="1" applyFill="1" applyBorder="1" applyAlignment="1">
      <alignment horizontal="right"/>
    </xf>
    <xf numFmtId="164" fontId="18" fillId="34" borderId="27" xfId="0" applyNumberFormat="1" applyFont="1" applyFill="1" applyBorder="1" applyAlignment="1">
      <alignment horizontal="right"/>
    </xf>
    <xf numFmtId="164" fontId="22" fillId="34" borderId="26" xfId="0" applyNumberFormat="1" applyFont="1" applyFill="1" applyBorder="1" applyAlignment="1">
      <alignment horizontal="right" wrapText="1"/>
    </xf>
    <xf numFmtId="49" fontId="22" fillId="0" borderId="17" xfId="0" applyNumberFormat="1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"/>
  <sheetViews>
    <sheetView tabSelected="1" topLeftCell="D1" zoomScale="80" zoomScaleNormal="80" workbookViewId="0">
      <pane ySplit="3" topLeftCell="A4" activePane="bottomLeft" state="frozen"/>
      <selection pane="bottomLeft" activeCell="H32" sqref="H32"/>
    </sheetView>
  </sheetViews>
  <sheetFormatPr defaultColWidth="9.109375" defaultRowHeight="13.2"/>
  <cols>
    <col min="1" max="1" width="6" style="2" customWidth="1"/>
    <col min="2" max="2" width="27.6640625" style="1" customWidth="1"/>
    <col min="3" max="3" width="28.88671875" style="1" customWidth="1"/>
    <col min="4" max="4" width="29.88671875" style="5" customWidth="1"/>
    <col min="5" max="5" width="18.6640625" style="1" bestFit="1" customWidth="1"/>
    <col min="6" max="6" width="4" style="1" hidden="1" customWidth="1"/>
    <col min="7" max="7" width="27" style="1" customWidth="1"/>
    <col min="8" max="8" width="5.33203125" style="39" bestFit="1" customWidth="1"/>
    <col min="9" max="9" width="17.109375" style="1" customWidth="1"/>
    <col min="10" max="10" width="23.5546875" style="1" customWidth="1"/>
    <col min="11" max="11" width="10.5546875" style="1" bestFit="1" customWidth="1"/>
    <col min="12" max="12" width="16" style="1" hidden="1" customWidth="1"/>
    <col min="13" max="13" width="8" style="2" bestFit="1" customWidth="1"/>
    <col min="14" max="14" width="20" style="6" bestFit="1" customWidth="1"/>
    <col min="15" max="15" width="9.33203125" style="2" hidden="1" customWidth="1"/>
    <col min="16" max="16" width="20" style="7" bestFit="1" customWidth="1"/>
    <col min="17" max="17" width="6.6640625" style="2" bestFit="1" customWidth="1"/>
    <col min="18" max="18" width="17.33203125" style="6" bestFit="1" customWidth="1"/>
    <col min="19" max="19" width="21.33203125" style="7" bestFit="1" customWidth="1"/>
    <col min="20" max="20" width="13.33203125" style="8" hidden="1" customWidth="1"/>
    <col min="21" max="22" width="22.6640625" style="7" bestFit="1" customWidth="1"/>
    <col min="23" max="23" width="13.33203125" style="2" bestFit="1" customWidth="1"/>
    <col min="24" max="16384" width="9.109375" style="1"/>
  </cols>
  <sheetData>
    <row r="1" spans="1:23" ht="15.6">
      <c r="A1" s="3" t="s">
        <v>0</v>
      </c>
    </row>
    <row r="2" spans="1:23" ht="13.8" thickBot="1">
      <c r="A2" s="4" t="s">
        <v>1</v>
      </c>
    </row>
    <row r="3" spans="1:23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4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2" t="s">
        <v>14</v>
      </c>
      <c r="N3" s="13" t="s">
        <v>15</v>
      </c>
      <c r="O3" s="12" t="s">
        <v>16</v>
      </c>
      <c r="P3" s="14" t="s">
        <v>17</v>
      </c>
      <c r="Q3" s="12" t="s">
        <v>18</v>
      </c>
      <c r="R3" s="13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5" t="s">
        <v>24</v>
      </c>
    </row>
    <row r="4" spans="1:23" ht="79.2">
      <c r="A4" s="16">
        <v>10</v>
      </c>
      <c r="B4" s="17" t="s">
        <v>25</v>
      </c>
      <c r="C4" s="17" t="s">
        <v>66</v>
      </c>
      <c r="D4" s="17"/>
      <c r="E4" s="18"/>
      <c r="F4" s="18"/>
      <c r="G4" s="19"/>
      <c r="H4" s="41" t="s">
        <v>26</v>
      </c>
      <c r="I4" s="19"/>
      <c r="J4" s="19"/>
      <c r="K4" s="18" t="s">
        <v>27</v>
      </c>
      <c r="L4" s="18"/>
      <c r="M4" s="20">
        <v>1</v>
      </c>
      <c r="N4" s="58"/>
      <c r="O4" s="20"/>
      <c r="P4" s="21">
        <f>M4*N4</f>
        <v>0</v>
      </c>
      <c r="Q4" s="20">
        <v>22</v>
      </c>
      <c r="R4" s="22">
        <f>(1+(Q4/100))*N4</f>
        <v>0</v>
      </c>
      <c r="S4" s="21">
        <f>R4*M4</f>
        <v>0</v>
      </c>
      <c r="T4" s="23"/>
      <c r="U4" s="21"/>
      <c r="V4" s="21"/>
      <c r="W4" s="24">
        <v>12641</v>
      </c>
    </row>
    <row r="5" spans="1:23" ht="40.200000000000003" thickBot="1">
      <c r="A5" s="25">
        <v>20</v>
      </c>
      <c r="B5" s="26"/>
      <c r="C5" s="26" t="s">
        <v>28</v>
      </c>
      <c r="D5" s="26" t="s">
        <v>29</v>
      </c>
      <c r="E5" s="27"/>
      <c r="F5" s="27"/>
      <c r="G5" s="28"/>
      <c r="H5" s="42" t="s">
        <v>26</v>
      </c>
      <c r="I5" s="28"/>
      <c r="J5" s="28"/>
      <c r="K5" s="27" t="s">
        <v>30</v>
      </c>
      <c r="L5" s="27"/>
      <c r="M5" s="29">
        <v>3</v>
      </c>
      <c r="N5" s="62"/>
      <c r="O5" s="29"/>
      <c r="P5" s="30">
        <f t="shared" ref="P5:P32" si="0">M5*N5</f>
        <v>0</v>
      </c>
      <c r="Q5" s="29">
        <v>22</v>
      </c>
      <c r="R5" s="31">
        <f t="shared" ref="R5:R32" si="1">(1+(Q5/100))*N5</f>
        <v>0</v>
      </c>
      <c r="S5" s="30">
        <f t="shared" ref="S5:S32" si="2">R5*M5</f>
        <v>0</v>
      </c>
      <c r="T5" s="32"/>
      <c r="U5" s="30">
        <f>SUM(P4:P5)</f>
        <v>0</v>
      </c>
      <c r="V5" s="30">
        <f>SUM(S4:S5)</f>
        <v>0</v>
      </c>
      <c r="W5" s="33">
        <v>12642</v>
      </c>
    </row>
    <row r="6" spans="1:23" ht="39.6">
      <c r="A6" s="44">
        <v>30</v>
      </c>
      <c r="B6" s="45" t="s">
        <v>31</v>
      </c>
      <c r="C6" s="45" t="s">
        <v>32</v>
      </c>
      <c r="D6" s="45" t="s">
        <v>33</v>
      </c>
      <c r="E6" s="46"/>
      <c r="F6" s="46"/>
      <c r="G6" s="47"/>
      <c r="H6" s="48" t="s">
        <v>67</v>
      </c>
      <c r="I6" s="47"/>
      <c r="J6" s="47"/>
      <c r="K6" s="46" t="s">
        <v>30</v>
      </c>
      <c r="L6" s="46"/>
      <c r="M6" s="49">
        <v>20</v>
      </c>
      <c r="N6" s="61"/>
      <c r="O6" s="49"/>
      <c r="P6" s="50">
        <f t="shared" si="0"/>
        <v>0</v>
      </c>
      <c r="Q6" s="49">
        <v>9.5</v>
      </c>
      <c r="R6" s="51">
        <f t="shared" si="1"/>
        <v>0</v>
      </c>
      <c r="S6" s="50">
        <f t="shared" si="2"/>
        <v>0</v>
      </c>
      <c r="T6" s="52"/>
      <c r="U6" s="50"/>
      <c r="V6" s="50"/>
      <c r="W6" s="53">
        <v>12643</v>
      </c>
    </row>
    <row r="7" spans="1:23" ht="26.4">
      <c r="A7" s="16">
        <v>40</v>
      </c>
      <c r="B7" s="17"/>
      <c r="C7" s="17"/>
      <c r="D7" s="17" t="s">
        <v>34</v>
      </c>
      <c r="E7" s="18"/>
      <c r="F7" s="18"/>
      <c r="G7" s="19"/>
      <c r="H7" s="43" t="s">
        <v>67</v>
      </c>
      <c r="I7" s="19"/>
      <c r="J7" s="19"/>
      <c r="K7" s="18" t="s">
        <v>30</v>
      </c>
      <c r="L7" s="18"/>
      <c r="M7" s="20">
        <v>10</v>
      </c>
      <c r="N7" s="59"/>
      <c r="O7" s="20"/>
      <c r="P7" s="21">
        <f t="shared" si="0"/>
        <v>0</v>
      </c>
      <c r="Q7" s="20">
        <v>9.5</v>
      </c>
      <c r="R7" s="22">
        <f t="shared" si="1"/>
        <v>0</v>
      </c>
      <c r="S7" s="21">
        <f t="shared" si="2"/>
        <v>0</v>
      </c>
      <c r="T7" s="23"/>
      <c r="U7" s="21"/>
      <c r="V7" s="21"/>
      <c r="W7" s="24">
        <v>12644</v>
      </c>
    </row>
    <row r="8" spans="1:23" ht="52.8">
      <c r="A8" s="16">
        <v>50</v>
      </c>
      <c r="B8" s="17"/>
      <c r="C8" s="17" t="s">
        <v>35</v>
      </c>
      <c r="D8" s="17" t="s">
        <v>36</v>
      </c>
      <c r="E8" s="18"/>
      <c r="F8" s="18"/>
      <c r="G8" s="19"/>
      <c r="H8" s="43" t="s">
        <v>67</v>
      </c>
      <c r="I8" s="19"/>
      <c r="J8" s="19"/>
      <c r="K8" s="18" t="s">
        <v>30</v>
      </c>
      <c r="L8" s="18"/>
      <c r="M8" s="20">
        <v>1</v>
      </c>
      <c r="N8" s="59"/>
      <c r="O8" s="20"/>
      <c r="P8" s="21">
        <f t="shared" si="0"/>
        <v>0</v>
      </c>
      <c r="Q8" s="20">
        <v>9.5</v>
      </c>
      <c r="R8" s="22">
        <f t="shared" si="1"/>
        <v>0</v>
      </c>
      <c r="S8" s="21">
        <f t="shared" si="2"/>
        <v>0</v>
      </c>
      <c r="T8" s="23"/>
      <c r="U8" s="21"/>
      <c r="V8" s="21"/>
      <c r="W8" s="24">
        <v>12645</v>
      </c>
    </row>
    <row r="9" spans="1:23" ht="52.8">
      <c r="A9" s="16">
        <v>60</v>
      </c>
      <c r="B9" s="17"/>
      <c r="C9" s="17"/>
      <c r="D9" s="17" t="s">
        <v>37</v>
      </c>
      <c r="E9" s="18"/>
      <c r="F9" s="18"/>
      <c r="G9" s="19"/>
      <c r="H9" s="43" t="s">
        <v>67</v>
      </c>
      <c r="I9" s="19"/>
      <c r="J9" s="19"/>
      <c r="K9" s="18" t="s">
        <v>30</v>
      </c>
      <c r="L9" s="18"/>
      <c r="M9" s="20">
        <v>1</v>
      </c>
      <c r="N9" s="59"/>
      <c r="O9" s="20"/>
      <c r="P9" s="21">
        <f t="shared" si="0"/>
        <v>0</v>
      </c>
      <c r="Q9" s="20">
        <v>9.5</v>
      </c>
      <c r="R9" s="22">
        <f t="shared" si="1"/>
        <v>0</v>
      </c>
      <c r="S9" s="21">
        <f t="shared" si="2"/>
        <v>0</v>
      </c>
      <c r="T9" s="23"/>
      <c r="U9" s="21"/>
      <c r="V9" s="21"/>
      <c r="W9" s="24">
        <v>12646</v>
      </c>
    </row>
    <row r="10" spans="1:23" ht="52.8">
      <c r="A10" s="16">
        <v>70</v>
      </c>
      <c r="B10" s="17"/>
      <c r="C10" s="17"/>
      <c r="D10" s="17" t="s">
        <v>38</v>
      </c>
      <c r="E10" s="18"/>
      <c r="F10" s="18"/>
      <c r="G10" s="19"/>
      <c r="H10" s="43" t="s">
        <v>67</v>
      </c>
      <c r="I10" s="19"/>
      <c r="J10" s="19"/>
      <c r="K10" s="18" t="s">
        <v>30</v>
      </c>
      <c r="L10" s="18"/>
      <c r="M10" s="20">
        <v>30</v>
      </c>
      <c r="N10" s="59"/>
      <c r="O10" s="20"/>
      <c r="P10" s="21">
        <f t="shared" si="0"/>
        <v>0</v>
      </c>
      <c r="Q10" s="20">
        <v>9.5</v>
      </c>
      <c r="R10" s="22">
        <f t="shared" si="1"/>
        <v>0</v>
      </c>
      <c r="S10" s="21">
        <f t="shared" si="2"/>
        <v>0</v>
      </c>
      <c r="T10" s="23"/>
      <c r="U10" s="21"/>
      <c r="V10" s="21"/>
      <c r="W10" s="24">
        <v>12647</v>
      </c>
    </row>
    <row r="11" spans="1:23" ht="52.8">
      <c r="A11" s="16">
        <v>80</v>
      </c>
      <c r="B11" s="17"/>
      <c r="C11" s="17"/>
      <c r="D11" s="17" t="s">
        <v>39</v>
      </c>
      <c r="E11" s="18"/>
      <c r="F11" s="18"/>
      <c r="G11" s="19"/>
      <c r="H11" s="43" t="s">
        <v>67</v>
      </c>
      <c r="I11" s="19"/>
      <c r="J11" s="19"/>
      <c r="K11" s="18" t="s">
        <v>30</v>
      </c>
      <c r="L11" s="18"/>
      <c r="M11" s="20">
        <v>6</v>
      </c>
      <c r="N11" s="59"/>
      <c r="O11" s="20"/>
      <c r="P11" s="21">
        <f t="shared" si="0"/>
        <v>0</v>
      </c>
      <c r="Q11" s="20">
        <v>9.5</v>
      </c>
      <c r="R11" s="22">
        <f t="shared" si="1"/>
        <v>0</v>
      </c>
      <c r="S11" s="21">
        <f t="shared" si="2"/>
        <v>0</v>
      </c>
      <c r="T11" s="23"/>
      <c r="U11" s="21"/>
      <c r="V11" s="21"/>
      <c r="W11" s="24">
        <v>12648</v>
      </c>
    </row>
    <row r="12" spans="1:23" ht="39.6">
      <c r="A12" s="16">
        <v>90</v>
      </c>
      <c r="B12" s="17"/>
      <c r="C12" s="17" t="s">
        <v>40</v>
      </c>
      <c r="D12" s="17" t="s">
        <v>41</v>
      </c>
      <c r="E12" s="18" t="s">
        <v>42</v>
      </c>
      <c r="F12" s="18"/>
      <c r="G12" s="19"/>
      <c r="H12" s="43" t="s">
        <v>67</v>
      </c>
      <c r="I12" s="19"/>
      <c r="J12" s="19"/>
      <c r="K12" s="18" t="s">
        <v>30</v>
      </c>
      <c r="L12" s="18"/>
      <c r="M12" s="20">
        <v>2</v>
      </c>
      <c r="N12" s="59"/>
      <c r="O12" s="20"/>
      <c r="P12" s="21">
        <f t="shared" si="0"/>
        <v>0</v>
      </c>
      <c r="Q12" s="20">
        <v>9.5</v>
      </c>
      <c r="R12" s="22">
        <f t="shared" si="1"/>
        <v>0</v>
      </c>
      <c r="S12" s="21">
        <f t="shared" si="2"/>
        <v>0</v>
      </c>
      <c r="T12" s="23"/>
      <c r="U12" s="21"/>
      <c r="V12" s="21"/>
      <c r="W12" s="24">
        <v>12649</v>
      </c>
    </row>
    <row r="13" spans="1:23">
      <c r="A13" s="16">
        <v>100</v>
      </c>
      <c r="B13" s="17"/>
      <c r="C13" s="17"/>
      <c r="D13" s="17"/>
      <c r="E13" s="18" t="s">
        <v>43</v>
      </c>
      <c r="F13" s="18"/>
      <c r="G13" s="19"/>
      <c r="H13" s="43" t="s">
        <v>67</v>
      </c>
      <c r="I13" s="19"/>
      <c r="J13" s="19"/>
      <c r="K13" s="18" t="s">
        <v>30</v>
      </c>
      <c r="L13" s="18"/>
      <c r="M13" s="20">
        <v>40</v>
      </c>
      <c r="N13" s="59"/>
      <c r="O13" s="20"/>
      <c r="P13" s="21">
        <f t="shared" si="0"/>
        <v>0</v>
      </c>
      <c r="Q13" s="20">
        <v>9.5</v>
      </c>
      <c r="R13" s="22">
        <f t="shared" si="1"/>
        <v>0</v>
      </c>
      <c r="S13" s="21">
        <f t="shared" si="2"/>
        <v>0</v>
      </c>
      <c r="T13" s="23"/>
      <c r="U13" s="21"/>
      <c r="V13" s="21"/>
      <c r="W13" s="24">
        <v>12650</v>
      </c>
    </row>
    <row r="14" spans="1:23">
      <c r="A14" s="16">
        <v>110</v>
      </c>
      <c r="B14" s="17"/>
      <c r="C14" s="17"/>
      <c r="D14" s="17"/>
      <c r="E14" s="18" t="s">
        <v>44</v>
      </c>
      <c r="F14" s="18"/>
      <c r="G14" s="19"/>
      <c r="H14" s="43" t="s">
        <v>67</v>
      </c>
      <c r="I14" s="19"/>
      <c r="J14" s="19"/>
      <c r="K14" s="18" t="s">
        <v>30</v>
      </c>
      <c r="L14" s="18"/>
      <c r="M14" s="20">
        <v>2</v>
      </c>
      <c r="N14" s="59"/>
      <c r="O14" s="20"/>
      <c r="P14" s="21">
        <f t="shared" si="0"/>
        <v>0</v>
      </c>
      <c r="Q14" s="20">
        <v>9.5</v>
      </c>
      <c r="R14" s="22">
        <f t="shared" si="1"/>
        <v>0</v>
      </c>
      <c r="S14" s="21">
        <f t="shared" si="2"/>
        <v>0</v>
      </c>
      <c r="T14" s="23"/>
      <c r="U14" s="21"/>
      <c r="V14" s="21"/>
      <c r="W14" s="24">
        <v>12651</v>
      </c>
    </row>
    <row r="15" spans="1:23" ht="39.6">
      <c r="A15" s="16">
        <v>120</v>
      </c>
      <c r="B15" s="17"/>
      <c r="C15" s="17"/>
      <c r="D15" s="17" t="s">
        <v>45</v>
      </c>
      <c r="E15" s="18" t="s">
        <v>46</v>
      </c>
      <c r="F15" s="18"/>
      <c r="G15" s="19"/>
      <c r="H15" s="43" t="s">
        <v>67</v>
      </c>
      <c r="I15" s="19"/>
      <c r="J15" s="19"/>
      <c r="K15" s="18" t="s">
        <v>30</v>
      </c>
      <c r="L15" s="18"/>
      <c r="M15" s="20">
        <v>12</v>
      </c>
      <c r="N15" s="59"/>
      <c r="O15" s="20"/>
      <c r="P15" s="21">
        <f t="shared" si="0"/>
        <v>0</v>
      </c>
      <c r="Q15" s="20">
        <v>9.5</v>
      </c>
      <c r="R15" s="22">
        <f t="shared" si="1"/>
        <v>0</v>
      </c>
      <c r="S15" s="21">
        <f t="shared" si="2"/>
        <v>0</v>
      </c>
      <c r="T15" s="23"/>
      <c r="U15" s="21"/>
      <c r="V15" s="21"/>
      <c r="W15" s="24">
        <v>12652</v>
      </c>
    </row>
    <row r="16" spans="1:23">
      <c r="A16" s="16">
        <v>130</v>
      </c>
      <c r="B16" s="17"/>
      <c r="C16" s="17"/>
      <c r="D16" s="17"/>
      <c r="E16" s="18" t="s">
        <v>47</v>
      </c>
      <c r="F16" s="18"/>
      <c r="G16" s="19"/>
      <c r="H16" s="43" t="s">
        <v>67</v>
      </c>
      <c r="I16" s="19"/>
      <c r="J16" s="19"/>
      <c r="K16" s="18" t="s">
        <v>30</v>
      </c>
      <c r="L16" s="18"/>
      <c r="M16" s="20">
        <v>12</v>
      </c>
      <c r="N16" s="59"/>
      <c r="O16" s="20"/>
      <c r="P16" s="21">
        <f t="shared" si="0"/>
        <v>0</v>
      </c>
      <c r="Q16" s="20">
        <v>9.5</v>
      </c>
      <c r="R16" s="22">
        <f t="shared" si="1"/>
        <v>0</v>
      </c>
      <c r="S16" s="21">
        <f t="shared" si="2"/>
        <v>0</v>
      </c>
      <c r="T16" s="23"/>
      <c r="U16" s="21"/>
      <c r="V16" s="21"/>
      <c r="W16" s="24">
        <v>12653</v>
      </c>
    </row>
    <row r="17" spans="1:23">
      <c r="A17" s="16">
        <v>140</v>
      </c>
      <c r="B17" s="17"/>
      <c r="C17" s="17"/>
      <c r="D17" s="17"/>
      <c r="E17" s="18" t="s">
        <v>48</v>
      </c>
      <c r="F17" s="18"/>
      <c r="G17" s="19"/>
      <c r="H17" s="43" t="s">
        <v>67</v>
      </c>
      <c r="I17" s="19"/>
      <c r="J17" s="19"/>
      <c r="K17" s="18" t="s">
        <v>30</v>
      </c>
      <c r="L17" s="18"/>
      <c r="M17" s="20">
        <v>12</v>
      </c>
      <c r="N17" s="59"/>
      <c r="O17" s="20"/>
      <c r="P17" s="21">
        <f t="shared" si="0"/>
        <v>0</v>
      </c>
      <c r="Q17" s="20">
        <v>9.5</v>
      </c>
      <c r="R17" s="22">
        <f t="shared" si="1"/>
        <v>0</v>
      </c>
      <c r="S17" s="21">
        <f t="shared" si="2"/>
        <v>0</v>
      </c>
      <c r="T17" s="23"/>
      <c r="U17" s="21"/>
      <c r="V17" s="21"/>
      <c r="W17" s="24">
        <v>12654</v>
      </c>
    </row>
    <row r="18" spans="1:23" ht="26.4">
      <c r="A18" s="16">
        <v>150</v>
      </c>
      <c r="B18" s="17"/>
      <c r="C18" s="17" t="s">
        <v>49</v>
      </c>
      <c r="D18" s="17"/>
      <c r="E18" s="18"/>
      <c r="F18" s="18"/>
      <c r="G18" s="19"/>
      <c r="H18" s="43" t="s">
        <v>67</v>
      </c>
      <c r="I18" s="19"/>
      <c r="J18" s="19"/>
      <c r="K18" s="18" t="s">
        <v>30</v>
      </c>
      <c r="L18" s="18"/>
      <c r="M18" s="20">
        <v>15</v>
      </c>
      <c r="N18" s="59"/>
      <c r="O18" s="20"/>
      <c r="P18" s="21">
        <f t="shared" si="0"/>
        <v>0</v>
      </c>
      <c r="Q18" s="20">
        <v>22</v>
      </c>
      <c r="R18" s="22">
        <f t="shared" si="1"/>
        <v>0</v>
      </c>
      <c r="S18" s="21">
        <f t="shared" si="2"/>
        <v>0</v>
      </c>
      <c r="T18" s="23"/>
      <c r="U18" s="21"/>
      <c r="V18" s="21"/>
      <c r="W18" s="24">
        <v>12655</v>
      </c>
    </row>
    <row r="19" spans="1:23" ht="39.6">
      <c r="A19" s="16">
        <v>160</v>
      </c>
      <c r="B19" s="17"/>
      <c r="C19" s="17" t="s">
        <v>50</v>
      </c>
      <c r="D19" s="17" t="s">
        <v>51</v>
      </c>
      <c r="E19" s="18"/>
      <c r="F19" s="18"/>
      <c r="G19" s="19"/>
      <c r="H19" s="43" t="s">
        <v>67</v>
      </c>
      <c r="I19" s="19"/>
      <c r="J19" s="19"/>
      <c r="K19" s="18" t="s">
        <v>30</v>
      </c>
      <c r="L19" s="18"/>
      <c r="M19" s="20">
        <v>15</v>
      </c>
      <c r="N19" s="59"/>
      <c r="O19" s="20"/>
      <c r="P19" s="21">
        <f t="shared" si="0"/>
        <v>0</v>
      </c>
      <c r="Q19" s="20">
        <v>22</v>
      </c>
      <c r="R19" s="22">
        <f t="shared" si="1"/>
        <v>0</v>
      </c>
      <c r="S19" s="21">
        <f t="shared" si="2"/>
        <v>0</v>
      </c>
      <c r="T19" s="23"/>
      <c r="U19" s="21"/>
      <c r="V19" s="21"/>
      <c r="W19" s="24">
        <v>12656</v>
      </c>
    </row>
    <row r="20" spans="1:23" ht="39.6">
      <c r="A20" s="16">
        <v>170</v>
      </c>
      <c r="B20" s="17"/>
      <c r="C20" s="17"/>
      <c r="D20" s="17" t="s">
        <v>52</v>
      </c>
      <c r="E20" s="18"/>
      <c r="F20" s="18"/>
      <c r="G20" s="19"/>
      <c r="H20" s="43" t="s">
        <v>67</v>
      </c>
      <c r="I20" s="19"/>
      <c r="J20" s="19"/>
      <c r="K20" s="18" t="s">
        <v>30</v>
      </c>
      <c r="L20" s="18"/>
      <c r="M20" s="20">
        <v>1</v>
      </c>
      <c r="N20" s="59"/>
      <c r="O20" s="20"/>
      <c r="P20" s="21">
        <f t="shared" si="0"/>
        <v>0</v>
      </c>
      <c r="Q20" s="20">
        <v>22</v>
      </c>
      <c r="R20" s="22">
        <f t="shared" si="1"/>
        <v>0</v>
      </c>
      <c r="S20" s="21">
        <f t="shared" si="2"/>
        <v>0</v>
      </c>
      <c r="T20" s="23"/>
      <c r="U20" s="21"/>
      <c r="V20" s="21"/>
      <c r="W20" s="24">
        <v>12657</v>
      </c>
    </row>
    <row r="21" spans="1:23">
      <c r="A21" s="16">
        <v>180</v>
      </c>
      <c r="B21" s="17"/>
      <c r="C21" s="17" t="s">
        <v>53</v>
      </c>
      <c r="D21" s="17"/>
      <c r="E21" s="18"/>
      <c r="F21" s="18"/>
      <c r="G21" s="19"/>
      <c r="H21" s="43" t="s">
        <v>67</v>
      </c>
      <c r="I21" s="19"/>
      <c r="J21" s="19"/>
      <c r="K21" s="18" t="s">
        <v>30</v>
      </c>
      <c r="L21" s="18"/>
      <c r="M21" s="20">
        <v>30</v>
      </c>
      <c r="N21" s="59"/>
      <c r="O21" s="20"/>
      <c r="P21" s="21">
        <f t="shared" si="0"/>
        <v>0</v>
      </c>
      <c r="Q21" s="20">
        <v>9.5</v>
      </c>
      <c r="R21" s="22">
        <f t="shared" si="1"/>
        <v>0</v>
      </c>
      <c r="S21" s="21">
        <f t="shared" si="2"/>
        <v>0</v>
      </c>
      <c r="T21" s="23"/>
      <c r="U21" s="21"/>
      <c r="V21" s="21"/>
      <c r="W21" s="24">
        <v>12658</v>
      </c>
    </row>
    <row r="22" spans="1:23">
      <c r="A22" s="16">
        <v>190</v>
      </c>
      <c r="B22" s="17"/>
      <c r="C22" s="17" t="s">
        <v>54</v>
      </c>
      <c r="D22" s="17"/>
      <c r="E22" s="18"/>
      <c r="F22" s="18"/>
      <c r="G22" s="19"/>
      <c r="H22" s="43" t="s">
        <v>67</v>
      </c>
      <c r="I22" s="19"/>
      <c r="J22" s="19"/>
      <c r="K22" s="18" t="s">
        <v>30</v>
      </c>
      <c r="L22" s="18"/>
      <c r="M22" s="20">
        <v>90</v>
      </c>
      <c r="N22" s="59"/>
      <c r="O22" s="20"/>
      <c r="P22" s="21">
        <f t="shared" si="0"/>
        <v>0</v>
      </c>
      <c r="Q22" s="20">
        <v>22</v>
      </c>
      <c r="R22" s="22">
        <f t="shared" si="1"/>
        <v>0</v>
      </c>
      <c r="S22" s="21">
        <f t="shared" si="2"/>
        <v>0</v>
      </c>
      <c r="T22" s="23"/>
      <c r="U22" s="21"/>
      <c r="V22" s="21"/>
      <c r="W22" s="24">
        <v>12659</v>
      </c>
    </row>
    <row r="23" spans="1:23" ht="26.4">
      <c r="A23" s="16">
        <v>200</v>
      </c>
      <c r="B23" s="17"/>
      <c r="C23" s="17" t="s">
        <v>55</v>
      </c>
      <c r="D23" s="17"/>
      <c r="E23" s="18"/>
      <c r="F23" s="18"/>
      <c r="G23" s="19"/>
      <c r="H23" s="43" t="s">
        <v>67</v>
      </c>
      <c r="I23" s="19"/>
      <c r="J23" s="19"/>
      <c r="K23" s="18" t="s">
        <v>30</v>
      </c>
      <c r="L23" s="18"/>
      <c r="M23" s="20">
        <v>20</v>
      </c>
      <c r="N23" s="59"/>
      <c r="O23" s="20"/>
      <c r="P23" s="21">
        <f t="shared" si="0"/>
        <v>0</v>
      </c>
      <c r="Q23" s="20">
        <v>22</v>
      </c>
      <c r="R23" s="22">
        <f t="shared" si="1"/>
        <v>0</v>
      </c>
      <c r="S23" s="21">
        <f t="shared" si="2"/>
        <v>0</v>
      </c>
      <c r="T23" s="23"/>
      <c r="U23" s="21"/>
      <c r="V23" s="21"/>
      <c r="W23" s="24">
        <v>12660</v>
      </c>
    </row>
    <row r="24" spans="1:23">
      <c r="A24" s="16">
        <v>210</v>
      </c>
      <c r="B24" s="17"/>
      <c r="C24" s="17" t="s">
        <v>56</v>
      </c>
      <c r="D24" s="17"/>
      <c r="E24" s="18"/>
      <c r="F24" s="18"/>
      <c r="G24" s="19"/>
      <c r="H24" s="43" t="s">
        <v>67</v>
      </c>
      <c r="I24" s="19"/>
      <c r="J24" s="19"/>
      <c r="K24" s="18" t="s">
        <v>30</v>
      </c>
      <c r="L24" s="18"/>
      <c r="M24" s="20">
        <v>30</v>
      </c>
      <c r="N24" s="59"/>
      <c r="O24" s="20"/>
      <c r="P24" s="21">
        <f t="shared" si="0"/>
        <v>0</v>
      </c>
      <c r="Q24" s="20">
        <v>22</v>
      </c>
      <c r="R24" s="22">
        <f t="shared" si="1"/>
        <v>0</v>
      </c>
      <c r="S24" s="21">
        <f t="shared" si="2"/>
        <v>0</v>
      </c>
      <c r="T24" s="23"/>
      <c r="U24" s="21"/>
      <c r="V24" s="21"/>
      <c r="W24" s="24">
        <v>12661</v>
      </c>
    </row>
    <row r="25" spans="1:23">
      <c r="A25" s="16">
        <v>220</v>
      </c>
      <c r="B25" s="17"/>
      <c r="C25" s="17" t="s">
        <v>57</v>
      </c>
      <c r="D25" s="17"/>
      <c r="E25" s="18"/>
      <c r="F25" s="18"/>
      <c r="G25" s="19"/>
      <c r="H25" s="43" t="s">
        <v>67</v>
      </c>
      <c r="I25" s="19"/>
      <c r="J25" s="19"/>
      <c r="K25" s="18" t="s">
        <v>30</v>
      </c>
      <c r="L25" s="18"/>
      <c r="M25" s="20">
        <v>4</v>
      </c>
      <c r="N25" s="59"/>
      <c r="O25" s="20"/>
      <c r="P25" s="21">
        <f t="shared" si="0"/>
        <v>0</v>
      </c>
      <c r="Q25" s="20">
        <v>9.5</v>
      </c>
      <c r="R25" s="22">
        <f t="shared" si="1"/>
        <v>0</v>
      </c>
      <c r="S25" s="21">
        <f t="shared" si="2"/>
        <v>0</v>
      </c>
      <c r="T25" s="23"/>
      <c r="U25" s="21"/>
      <c r="V25" s="21"/>
      <c r="W25" s="24">
        <v>12662</v>
      </c>
    </row>
    <row r="26" spans="1:23" ht="26.4">
      <c r="A26" s="16">
        <v>230</v>
      </c>
      <c r="B26" s="17"/>
      <c r="C26" s="17" t="s">
        <v>58</v>
      </c>
      <c r="D26" s="17"/>
      <c r="E26" s="18"/>
      <c r="F26" s="18"/>
      <c r="G26" s="19"/>
      <c r="H26" s="43" t="s">
        <v>67</v>
      </c>
      <c r="I26" s="19"/>
      <c r="J26" s="19"/>
      <c r="K26" s="18" t="s">
        <v>30</v>
      </c>
      <c r="L26" s="18"/>
      <c r="M26" s="20">
        <v>1</v>
      </c>
      <c r="N26" s="59"/>
      <c r="O26" s="20"/>
      <c r="P26" s="21">
        <f t="shared" si="0"/>
        <v>0</v>
      </c>
      <c r="Q26" s="20">
        <v>22</v>
      </c>
      <c r="R26" s="22">
        <f t="shared" si="1"/>
        <v>0</v>
      </c>
      <c r="S26" s="21">
        <f t="shared" si="2"/>
        <v>0</v>
      </c>
      <c r="T26" s="23"/>
      <c r="U26" s="21"/>
      <c r="V26" s="21"/>
      <c r="W26" s="24">
        <v>12663</v>
      </c>
    </row>
    <row r="27" spans="1:23" ht="39.6">
      <c r="A27" s="16">
        <v>240</v>
      </c>
      <c r="B27" s="17"/>
      <c r="C27" s="17" t="s">
        <v>59</v>
      </c>
      <c r="D27" s="17"/>
      <c r="E27" s="18"/>
      <c r="F27" s="18"/>
      <c r="G27" s="19"/>
      <c r="H27" s="43" t="s">
        <v>67</v>
      </c>
      <c r="I27" s="19"/>
      <c r="J27" s="19"/>
      <c r="K27" s="18" t="s">
        <v>30</v>
      </c>
      <c r="L27" s="18"/>
      <c r="M27" s="20">
        <v>10</v>
      </c>
      <c r="N27" s="59"/>
      <c r="O27" s="20"/>
      <c r="P27" s="21">
        <f t="shared" si="0"/>
        <v>0</v>
      </c>
      <c r="Q27" s="20">
        <v>22</v>
      </c>
      <c r="R27" s="22">
        <f t="shared" si="1"/>
        <v>0</v>
      </c>
      <c r="S27" s="21">
        <f t="shared" si="2"/>
        <v>0</v>
      </c>
      <c r="T27" s="23"/>
      <c r="U27" s="21"/>
      <c r="V27" s="21"/>
      <c r="W27" s="24">
        <v>12664</v>
      </c>
    </row>
    <row r="28" spans="1:23" ht="39.6">
      <c r="A28" s="16">
        <v>250</v>
      </c>
      <c r="B28" s="17"/>
      <c r="C28" s="17" t="s">
        <v>60</v>
      </c>
      <c r="D28" s="17" t="s">
        <v>61</v>
      </c>
      <c r="E28" s="18"/>
      <c r="F28" s="18"/>
      <c r="G28" s="19"/>
      <c r="H28" s="43" t="s">
        <v>67</v>
      </c>
      <c r="I28" s="19"/>
      <c r="J28" s="19"/>
      <c r="K28" s="18" t="s">
        <v>30</v>
      </c>
      <c r="L28" s="18"/>
      <c r="M28" s="20">
        <v>1</v>
      </c>
      <c r="N28" s="59"/>
      <c r="O28" s="20"/>
      <c r="P28" s="21">
        <f t="shared" si="0"/>
        <v>0</v>
      </c>
      <c r="Q28" s="20">
        <v>9.5</v>
      </c>
      <c r="R28" s="22">
        <f t="shared" si="1"/>
        <v>0</v>
      </c>
      <c r="S28" s="21">
        <f t="shared" si="2"/>
        <v>0</v>
      </c>
      <c r="T28" s="23"/>
      <c r="U28" s="21"/>
      <c r="V28" s="21"/>
      <c r="W28" s="24">
        <v>12665</v>
      </c>
    </row>
    <row r="29" spans="1:23" ht="39.6">
      <c r="A29" s="16">
        <v>260</v>
      </c>
      <c r="B29" s="17"/>
      <c r="C29" s="17"/>
      <c r="D29" s="17" t="s">
        <v>62</v>
      </c>
      <c r="E29" s="18"/>
      <c r="F29" s="18"/>
      <c r="G29" s="19"/>
      <c r="H29" s="43" t="s">
        <v>67</v>
      </c>
      <c r="I29" s="19"/>
      <c r="J29" s="19"/>
      <c r="K29" s="18" t="s">
        <v>30</v>
      </c>
      <c r="L29" s="18"/>
      <c r="M29" s="20">
        <v>1</v>
      </c>
      <c r="N29" s="59"/>
      <c r="O29" s="20"/>
      <c r="P29" s="21">
        <f t="shared" si="0"/>
        <v>0</v>
      </c>
      <c r="Q29" s="20">
        <v>9.5</v>
      </c>
      <c r="R29" s="22">
        <f t="shared" si="1"/>
        <v>0</v>
      </c>
      <c r="S29" s="21">
        <f t="shared" si="2"/>
        <v>0</v>
      </c>
      <c r="T29" s="23"/>
      <c r="U29" s="21"/>
      <c r="V29" s="21"/>
      <c r="W29" s="24">
        <v>12666</v>
      </c>
    </row>
    <row r="30" spans="1:23" ht="26.4">
      <c r="A30" s="16">
        <v>270</v>
      </c>
      <c r="B30" s="17"/>
      <c r="C30" s="17" t="s">
        <v>63</v>
      </c>
      <c r="D30" s="17"/>
      <c r="E30" s="18"/>
      <c r="F30" s="18"/>
      <c r="G30" s="19"/>
      <c r="H30" s="43" t="s">
        <v>67</v>
      </c>
      <c r="I30" s="19"/>
      <c r="J30" s="19"/>
      <c r="K30" s="18" t="s">
        <v>30</v>
      </c>
      <c r="L30" s="18"/>
      <c r="M30" s="20">
        <v>1</v>
      </c>
      <c r="N30" s="59"/>
      <c r="O30" s="20"/>
      <c r="P30" s="21">
        <f t="shared" si="0"/>
        <v>0</v>
      </c>
      <c r="Q30" s="20">
        <v>22</v>
      </c>
      <c r="R30" s="22">
        <f t="shared" si="1"/>
        <v>0</v>
      </c>
      <c r="S30" s="21">
        <f t="shared" si="2"/>
        <v>0</v>
      </c>
      <c r="T30" s="23"/>
      <c r="U30" s="21"/>
      <c r="V30" s="21"/>
      <c r="W30" s="24">
        <v>12667</v>
      </c>
    </row>
    <row r="31" spans="1:23">
      <c r="A31" s="16">
        <v>280</v>
      </c>
      <c r="B31" s="17"/>
      <c r="C31" s="17" t="s">
        <v>64</v>
      </c>
      <c r="D31" s="17"/>
      <c r="E31" s="18"/>
      <c r="F31" s="18"/>
      <c r="G31" s="19"/>
      <c r="H31" s="43" t="s">
        <v>67</v>
      </c>
      <c r="I31" s="19"/>
      <c r="J31" s="19"/>
      <c r="K31" s="18" t="s">
        <v>30</v>
      </c>
      <c r="L31" s="18"/>
      <c r="M31" s="20">
        <v>1</v>
      </c>
      <c r="N31" s="59"/>
      <c r="O31" s="20"/>
      <c r="P31" s="21">
        <f t="shared" si="0"/>
        <v>0</v>
      </c>
      <c r="Q31" s="20">
        <v>22</v>
      </c>
      <c r="R31" s="22">
        <f t="shared" si="1"/>
        <v>0</v>
      </c>
      <c r="S31" s="21">
        <f t="shared" si="2"/>
        <v>0</v>
      </c>
      <c r="T31" s="23"/>
      <c r="U31" s="21"/>
      <c r="V31" s="21"/>
      <c r="W31" s="24">
        <v>12668</v>
      </c>
    </row>
    <row r="32" spans="1:23" ht="13.8" thickBot="1">
      <c r="A32" s="25">
        <v>290</v>
      </c>
      <c r="B32" s="26"/>
      <c r="C32" s="26" t="s">
        <v>65</v>
      </c>
      <c r="D32" s="26"/>
      <c r="E32" s="27"/>
      <c r="F32" s="27"/>
      <c r="G32" s="28"/>
      <c r="H32" s="63" t="s">
        <v>67</v>
      </c>
      <c r="I32" s="28"/>
      <c r="J32" s="28"/>
      <c r="K32" s="27" t="s">
        <v>30</v>
      </c>
      <c r="L32" s="27"/>
      <c r="M32" s="29">
        <v>1</v>
      </c>
      <c r="N32" s="60"/>
      <c r="O32" s="29"/>
      <c r="P32" s="30">
        <f t="shared" si="0"/>
        <v>0</v>
      </c>
      <c r="Q32" s="29">
        <v>22</v>
      </c>
      <c r="R32" s="31">
        <f t="shared" si="1"/>
        <v>0</v>
      </c>
      <c r="S32" s="30">
        <f t="shared" si="2"/>
        <v>0</v>
      </c>
      <c r="T32" s="32"/>
      <c r="U32" s="30">
        <f>SUM(P6:P32)</f>
        <v>0</v>
      </c>
      <c r="V32" s="30">
        <f>SUM(S6:S32)</f>
        <v>0</v>
      </c>
      <c r="W32" s="33">
        <v>12669</v>
      </c>
    </row>
  </sheetData>
  <pageMargins left="0" right="0" top="0.59055118110236227" bottom="0.59055118110236227" header="0" footer="0.47244094488188981"/>
  <pageSetup paperSize="9" scale="41" fitToHeight="3" orientation="landscape" r:id="rId1"/>
  <headerFooter>
    <oddFooter>&amp;L&amp;8 20.07.2016   Uporabnik: KCKS60&amp;C&amp;8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C8" sqref="C8"/>
    </sheetView>
  </sheetViews>
  <sheetFormatPr defaultRowHeight="14.4"/>
  <cols>
    <col min="2" max="2" width="32.44140625" customWidth="1"/>
    <col min="3" max="3" width="32.6640625" customWidth="1"/>
  </cols>
  <sheetData>
    <row r="1" spans="1:4" ht="15.6">
      <c r="A1" s="3" t="s">
        <v>0</v>
      </c>
      <c r="B1" s="1"/>
      <c r="C1" s="1"/>
      <c r="D1" s="5"/>
    </row>
    <row r="2" spans="1:4" ht="15" thickBot="1">
      <c r="A2" s="4" t="s">
        <v>1</v>
      </c>
      <c r="B2" s="1"/>
      <c r="C2" s="1"/>
      <c r="D2" s="5"/>
    </row>
    <row r="3" spans="1:4">
      <c r="A3" s="34" t="s">
        <v>9</v>
      </c>
      <c r="B3" s="14" t="s">
        <v>22</v>
      </c>
      <c r="C3" s="35" t="s">
        <v>23</v>
      </c>
    </row>
    <row r="4" spans="1:4" ht="30" customHeight="1" thickBot="1">
      <c r="A4" s="36" t="s">
        <v>26</v>
      </c>
      <c r="B4" s="37">
        <f>'Objava javnega naročila'!U5</f>
        <v>0</v>
      </c>
      <c r="C4" s="38">
        <f>'Objava javnega naročila'!V5</f>
        <v>0</v>
      </c>
    </row>
    <row r="5" spans="1:4" ht="31.5" customHeight="1" thickBot="1">
      <c r="A5" s="55" t="s">
        <v>67</v>
      </c>
      <c r="B5" s="56">
        <f>'Objava javnega naročila'!U32</f>
        <v>0</v>
      </c>
      <c r="C5" s="57">
        <f>'Objava javnega naročila'!V32</f>
        <v>0</v>
      </c>
    </row>
    <row r="7" spans="1:4">
      <c r="B7" s="54">
        <f>SUM(B4:B6)</f>
        <v>0</v>
      </c>
      <c r="C7" s="54">
        <f>SUM(C4:C6)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Ponudba po sklopih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2016-08-05T09:37:36Z</cp:lastPrinted>
  <dcterms:created xsi:type="dcterms:W3CDTF">2016-07-20T10:28:20Z</dcterms:created>
  <dcterms:modified xsi:type="dcterms:W3CDTF">2016-09-08T10:09:38Z</dcterms:modified>
</cp:coreProperties>
</file>